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еленгинская 9" sheetId="1" r:id="rId1"/>
  </sheets>
  <definedNames>
    <definedName name="_xlnm.Print_Area" localSheetId="0">'селенгинская 9'!$A$1:$D$110</definedName>
  </definedNames>
  <calcPr calcId="144525"/>
</workbook>
</file>

<file path=xl/calcChain.xml><?xml version="1.0" encoding="utf-8"?>
<calcChain xmlns="http://schemas.openxmlformats.org/spreadsheetml/2006/main">
  <c r="B106" i="1" l="1"/>
  <c r="B105" i="1" s="1"/>
  <c r="B55" i="1"/>
  <c r="B28" i="1" l="1"/>
  <c r="B88" i="1"/>
  <c r="B93" i="1"/>
  <c r="B108" i="1" l="1"/>
  <c r="B109" i="1" s="1"/>
  <c r="B8" i="1"/>
  <c r="B85" i="1"/>
  <c r="B82" i="1"/>
  <c r="B80" i="1"/>
  <c r="B20" i="1"/>
  <c r="B16" i="1"/>
  <c r="B13" i="1"/>
  <c r="B10" i="1" l="1"/>
  <c r="B9" i="1" s="1"/>
  <c r="B11" i="1" s="1"/>
  <c r="B110" i="1" l="1"/>
</calcChain>
</file>

<file path=xl/sharedStrings.xml><?xml version="1.0" encoding="utf-8"?>
<sst xmlns="http://schemas.openxmlformats.org/spreadsheetml/2006/main" count="197" uniqueCount="121">
  <si>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</si>
  <si>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</si>
  <si>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</si>
  <si>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</si>
  <si>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</si>
  <si>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</si>
  <si>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</si>
  <si>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</si>
  <si>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</si>
  <si>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</si>
  <si>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</si>
  <si>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</si>
  <si>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</si>
  <si>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</si>
  <si>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</si>
  <si>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</si>
  <si>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</si>
  <si>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</si>
  <si>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</si>
  <si>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</si>
  <si>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Устранение свищей хомутами</t>
  </si>
  <si>
    <t xml:space="preserve">Годовая фактическая стоимость работ (услуг)  </t>
  </si>
  <si>
    <t>Адрес: ул. Селенгинская, д. 9</t>
  </si>
  <si>
    <t>11.Работы по содержанию и ремонту систем внутридомового газового оборудования</t>
  </si>
  <si>
    <t>Старшие по дому</t>
  </si>
  <si>
    <t>Очистка канализационной сети</t>
  </si>
  <si>
    <t>выезд</t>
  </si>
  <si>
    <t>Выезд а/машины по заявке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</si>
  <si>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</si>
  <si>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</si>
  <si>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</si>
  <si>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</si>
  <si>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Доходы по дому:</t>
  </si>
  <si>
    <t>Расходы по снятию показаний с ИПУ по электроэнергии</t>
  </si>
  <si>
    <t>шт.</t>
  </si>
  <si>
    <t>Осмотр подвала</t>
  </si>
  <si>
    <t>руб.</t>
  </si>
  <si>
    <t>Отключение отопления</t>
  </si>
  <si>
    <t>Дезинсекция Дезснабсервис</t>
  </si>
  <si>
    <t>Дератизация Дезснабсервис</t>
  </si>
  <si>
    <t>дом</t>
  </si>
  <si>
    <t>Мелкий ремонт оконных рам (подъездных)</t>
  </si>
  <si>
    <t>Осмотр сантех. оборудования</t>
  </si>
  <si>
    <t>Остекление оконых рам</t>
  </si>
  <si>
    <t>м3</t>
  </si>
  <si>
    <t>Прокладка электрокабеля АВВГ 2*2,5 мм2</t>
  </si>
  <si>
    <t>подъезд</t>
  </si>
  <si>
    <t>Ремонт двери</t>
  </si>
  <si>
    <t>Смена вентиля д. 20 мм</t>
  </si>
  <si>
    <t>замена электрической лампы накаливания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</si>
  <si>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</si>
  <si>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</si>
  <si>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</si>
  <si>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</si>
  <si>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</si>
  <si>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</si>
  <si>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</si>
  <si>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</si>
  <si>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</si>
  <si>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</si>
  <si>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Вывод трубопровода горячего водоснабжения в подъезд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</si>
  <si>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</si>
  <si>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</si>
  <si>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Закрытие и открытие стояков водоснабжения</t>
  </si>
  <si>
    <t>стояк</t>
  </si>
  <si>
    <t>Замена вентиля д. 20 д. 15</t>
  </si>
  <si>
    <t>Замена врезки в подвале на стояке ХВС, ГВС,д. 25 мм</t>
  </si>
  <si>
    <t>Замена электропатрона с материалом</t>
  </si>
  <si>
    <t>Изготовление и установка лесов</t>
  </si>
  <si>
    <t>Изготовление песочницы с теневым навесом ДРС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</si>
  <si>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</si>
  <si>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</si>
  <si>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</si>
  <si>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</si>
  <si>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</si>
  <si>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чердачного помещения</t>
  </si>
  <si>
    <t>Осмотр электропроводки</t>
  </si>
  <si>
    <t>Осмотр электросчетчика</t>
  </si>
  <si>
    <t>Остекление окна в подъезде</t>
  </si>
  <si>
    <t>Отведение сточных вод в целях сод.общ.имущ.МКД3,4кв.2022г.1-5эт.К=0,6;</t>
  </si>
  <si>
    <t>Отпуск цветочной рассады 2022 г.</t>
  </si>
  <si>
    <t>Очистка козырька над входом в подъезд</t>
  </si>
  <si>
    <t>Подготовка теплового узла к сдаче</t>
  </si>
  <si>
    <t>Прочистка вентиляции</t>
  </si>
  <si>
    <t>Распил упавшего дерева</t>
  </si>
  <si>
    <t>Регулировка теплоносителя</t>
  </si>
  <si>
    <t>Ремонт подвальной двери</t>
  </si>
  <si>
    <t>Ремонт подъезда, Селенгинская, 9 п.2</t>
  </si>
  <si>
    <t>Ремонт подъезда, Селенгинская, 9 п.3</t>
  </si>
  <si>
    <t>Ремонт шиферной кровли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</si>
  <si>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</si>
  <si>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</si>
  <si>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</si>
  <si>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внутридомовой системе отопления(со сваркой)</t>
  </si>
  <si>
    <t>Содержание ДРС 1,2 кв. 2022 г. коэф.0,8;0,85;0,9;1</t>
  </si>
  <si>
    <t>Содержание ДРС 3,4 кв. 2022 г. коэф.0,8;0,85;0,9;1</t>
  </si>
  <si>
    <t>ТО приборов учета тепловой энергии 2022 г.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</si>
  <si>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</si>
  <si>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</si>
  <si>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</si>
  <si>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</si>
  <si>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</si>
  <si>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</si>
  <si>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</si>
  <si>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</si>
  <si>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лавочки</t>
  </si>
  <si>
    <t>Установка песочницы с крышей</t>
  </si>
  <si>
    <t>Установка светодиодной лампы</t>
  </si>
  <si>
    <t>Устройство открывающих подъездных фрамуг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</si>
  <si>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</si>
  <si>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</si>
  <si>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</si>
  <si>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теплоизоляция труб отопления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</si>
  <si>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</si>
  <si>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</si>
  <si>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завоз песка в песочницу с предварительной их очисткой от старого</t>
  </si>
  <si>
    <t>осмотр подвала</t>
  </si>
  <si>
    <t>открытие продухов</t>
  </si>
  <si>
    <t>шт</t>
  </si>
  <si>
    <t>установка поручня</t>
  </si>
  <si>
    <t>установка светильника с датчиком на движение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</si>
</sst>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4">
    <xf numFmtId="0" fontId="0" fillId="0" borderId="0" xfId="0"/>
    <xf numFmtId="0" fontId="4" fillId="0" borderId="2" xfId="0" applyFont="1" applyFill="1" applyBorder="1" applyAlignment="1">
      <alignment horizontal="left" vertical="center" wrapText="1"/>
    </xf>
    <xf numFmtId="164" fontId="4" fillId="0" borderId="2" xfId="3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164" fontId="9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164" fontId="8" fillId="0" borderId="2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164" fontId="4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3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1" fillId="0" borderId="2" xfId="0" applyFont="1" applyFill="1" applyBorder="1" applyAlignment="1">
      <alignment horizontal="left" vertical="center" wrapText="1"/>
    </xf>
    <xf numFmtId="164" fontId="11" fillId="0" borderId="2" xfId="3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3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2" fillId="0" borderId="0" xfId="3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/>
    <xf numFmtId="0" fontId="0" fillId="0" borderId="4" xfId="0" applyFill="1" applyBorder="1"/>
    <xf numFmtId="0" fontId="8" fillId="0" borderId="2" xfId="2" applyFont="1" applyFill="1" applyBorder="1" applyAlignment="1" applyProtection="1">
      <alignment horizontal="center" vertical="center" wrapText="1"/>
    </xf>
    <xf numFmtId="49" fontId="0" fillId="0" borderId="4" xfId="0" applyNumberFormat="1" applyFill="1" applyBorder="1"/>
    <xf numFmtId="165" fontId="0" fillId="0" borderId="4" xfId="0" applyNumberFormat="1" applyFill="1" applyBorder="1"/>
    <xf numFmtId="165" fontId="12" fillId="0" borderId="2" xfId="0" applyNumberFormat="1" applyFont="1" applyBorder="1"/>
    <xf numFmtId="0" fontId="9" fillId="0" borderId="2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topLeftCell="A94" workbookViewId="0">
      <selection activeCell="G108" sqref="G108"/>
    </sheetView>
  </sheetViews>
  <sheetFormatPr defaultRowHeight="15" outlineLevelRow="2" x14ac:dyDescent="0.25"/>
  <cols>
    <col min="1" max="1" width="59.5703125" style="28" customWidth="1"/>
    <col min="2" max="2" width="15.5703125" style="29" customWidth="1"/>
    <col min="3" max="3" width="9.28515625" style="30" customWidth="1"/>
    <col min="4" max="4" width="14.42578125" style="29" customWidth="1"/>
    <col min="5" max="5" width="17.28515625" style="6" customWidth="1"/>
    <col min="6" max="16384" width="9.140625" style="6"/>
  </cols>
  <sheetData>
    <row r="1" spans="1:5" ht="46.5" customHeight="1" x14ac:dyDescent="0.25">
      <c r="A1" s="38" t="s">
        <v>6</v>
      </c>
      <c r="B1" s="38"/>
      <c r="C1" s="38"/>
      <c r="D1" s="38"/>
    </row>
    <row r="2" spans="1:5" ht="17.25" customHeight="1" x14ac:dyDescent="0.25">
      <c r="A2" s="7" t="s">
        <v>22</v>
      </c>
      <c r="B2" s="40" t="s">
        <v>51</v>
      </c>
      <c r="C2" s="40"/>
      <c r="D2" s="40"/>
    </row>
    <row r="3" spans="1:5" ht="57" x14ac:dyDescent="0.25">
      <c r="A3" s="8" t="s">
        <v>2</v>
      </c>
      <c r="B3" s="9" t="s">
        <v>21</v>
      </c>
      <c r="C3" s="10" t="s">
        <v>0</v>
      </c>
      <c r="D3" s="9" t="s">
        <v>1</v>
      </c>
    </row>
    <row r="4" spans="1:5" x14ac:dyDescent="0.25">
      <c r="A4" s="37" t="s">
        <v>52</v>
      </c>
      <c r="B4" s="9">
        <v>771510.03620000044</v>
      </c>
      <c r="C4" s="10"/>
      <c r="D4" s="9"/>
    </row>
    <row r="5" spans="1:5" x14ac:dyDescent="0.25">
      <c r="A5" s="41" t="s">
        <v>32</v>
      </c>
      <c r="B5" s="42"/>
      <c r="C5" s="42"/>
      <c r="D5" s="43"/>
    </row>
    <row r="6" spans="1:5" ht="28.5" x14ac:dyDescent="0.25">
      <c r="A6" s="8" t="s">
        <v>53</v>
      </c>
      <c r="B6" s="36">
        <v>1023040.06</v>
      </c>
      <c r="C6" s="33" t="s">
        <v>36</v>
      </c>
      <c r="D6" s="9"/>
    </row>
    <row r="7" spans="1:5" x14ac:dyDescent="0.25">
      <c r="A7" s="8" t="s">
        <v>54</v>
      </c>
      <c r="B7" s="36">
        <v>1029541.16</v>
      </c>
      <c r="C7" s="33" t="s">
        <v>36</v>
      </c>
      <c r="D7" s="9"/>
    </row>
    <row r="8" spans="1:5" ht="28.5" x14ac:dyDescent="0.25">
      <c r="A8" s="8" t="s">
        <v>55</v>
      </c>
      <c r="B8" s="9">
        <f>B7-B6</f>
        <v>6501.0999999999767</v>
      </c>
      <c r="C8" s="33" t="s">
        <v>36</v>
      </c>
      <c r="D8" s="9"/>
    </row>
    <row r="9" spans="1:5" x14ac:dyDescent="0.25">
      <c r="A9" s="8" t="s">
        <v>7</v>
      </c>
      <c r="B9" s="9">
        <f>B10</f>
        <v>13543.68</v>
      </c>
      <c r="C9" s="33" t="s">
        <v>36</v>
      </c>
      <c r="D9" s="9"/>
    </row>
    <row r="10" spans="1:5" x14ac:dyDescent="0.25">
      <c r="A10" s="11" t="s">
        <v>8</v>
      </c>
      <c r="B10" s="12">
        <f>528.64*12+600*12</f>
        <v>13543.68</v>
      </c>
      <c r="C10" s="33" t="s">
        <v>36</v>
      </c>
      <c r="D10" s="9"/>
    </row>
    <row r="11" spans="1:5" x14ac:dyDescent="0.25">
      <c r="A11" s="13" t="s">
        <v>56</v>
      </c>
      <c r="B11" s="9">
        <f>B6+B9-B10</f>
        <v>1023040.06</v>
      </c>
      <c r="C11" s="33" t="s">
        <v>36</v>
      </c>
      <c r="D11" s="12"/>
    </row>
    <row r="12" spans="1:5" x14ac:dyDescent="0.25">
      <c r="A12" s="39" t="s">
        <v>9</v>
      </c>
      <c r="B12" s="39"/>
      <c r="C12" s="39"/>
      <c r="D12" s="39"/>
    </row>
    <row r="13" spans="1:5" ht="29.25" thickBot="1" x14ac:dyDescent="0.3">
      <c r="A13" s="1" t="s">
        <v>10</v>
      </c>
      <c r="B13" s="14">
        <f>B14+B15</f>
        <v>182617.2</v>
      </c>
      <c r="C13" s="15"/>
      <c r="D13" s="16"/>
      <c r="E13" s="17"/>
    </row>
    <row r="14" spans="1:5" s="31" customFormat="1" ht="15.75" thickBot="1" x14ac:dyDescent="0.3">
      <c r="A14" s="34" t="s">
        <v>103</v>
      </c>
      <c r="B14" s="35">
        <v>87312.6</v>
      </c>
      <c r="C14" s="34" t="s">
        <v>3</v>
      </c>
      <c r="D14" s="35">
        <v>19980</v>
      </c>
    </row>
    <row r="15" spans="1:5" s="31" customFormat="1" ht="15.75" thickBot="1" x14ac:dyDescent="0.3">
      <c r="A15" s="34" t="s">
        <v>104</v>
      </c>
      <c r="B15" s="35">
        <v>95304.6</v>
      </c>
      <c r="C15" s="34" t="s">
        <v>3</v>
      </c>
      <c r="D15" s="35">
        <v>19980</v>
      </c>
    </row>
    <row r="16" spans="1:5" ht="29.25" thickBot="1" x14ac:dyDescent="0.3">
      <c r="A16" s="1" t="s">
        <v>11</v>
      </c>
      <c r="B16" s="14">
        <f>B17+B18</f>
        <v>84841.97</v>
      </c>
      <c r="C16" s="15"/>
      <c r="D16" s="16"/>
    </row>
    <row r="17" spans="1:6" s="31" customFormat="1" ht="15.75" thickBot="1" x14ac:dyDescent="0.3">
      <c r="A17" s="34" t="s">
        <v>99</v>
      </c>
      <c r="B17" s="35">
        <v>38728.129999999997</v>
      </c>
      <c r="C17" s="34" t="s">
        <v>3</v>
      </c>
      <c r="D17" s="35">
        <v>19125</v>
      </c>
    </row>
    <row r="18" spans="1:6" s="31" customFormat="1" ht="15.75" thickBot="1" x14ac:dyDescent="0.3">
      <c r="A18" s="34" t="s">
        <v>100</v>
      </c>
      <c r="B18" s="35">
        <v>46113.84</v>
      </c>
      <c r="C18" s="34" t="s">
        <v>3</v>
      </c>
      <c r="D18" s="35">
        <v>19980</v>
      </c>
    </row>
    <row r="19" spans="1:6" ht="28.5" x14ac:dyDescent="0.25">
      <c r="A19" s="1" t="s">
        <v>12</v>
      </c>
      <c r="B19" s="14">
        <v>0</v>
      </c>
      <c r="C19" s="19"/>
      <c r="D19" s="16"/>
    </row>
    <row r="20" spans="1:6" ht="43.5" thickBot="1" x14ac:dyDescent="0.3">
      <c r="A20" s="1" t="s">
        <v>13</v>
      </c>
      <c r="B20" s="14">
        <f>SUM(B21:B27)</f>
        <v>25974</v>
      </c>
      <c r="C20" s="15"/>
      <c r="D20" s="16"/>
    </row>
    <row r="21" spans="1:6" s="31" customFormat="1" ht="15.75" thickBot="1" x14ac:dyDescent="0.3">
      <c r="A21" s="34" t="s">
        <v>61</v>
      </c>
      <c r="B21" s="35">
        <v>1998</v>
      </c>
      <c r="C21" s="34" t="s">
        <v>3</v>
      </c>
      <c r="D21" s="35">
        <v>19980</v>
      </c>
    </row>
    <row r="22" spans="1:6" s="31" customFormat="1" ht="15.75" thickBot="1" x14ac:dyDescent="0.3">
      <c r="A22" s="34" t="s">
        <v>62</v>
      </c>
      <c r="B22" s="35">
        <v>2197.8000000000002</v>
      </c>
      <c r="C22" s="34" t="s">
        <v>3</v>
      </c>
      <c r="D22" s="35">
        <v>19980</v>
      </c>
    </row>
    <row r="23" spans="1:6" s="31" customFormat="1" ht="15.75" thickBot="1" x14ac:dyDescent="0.3">
      <c r="A23" s="34" t="s">
        <v>79</v>
      </c>
      <c r="B23" s="35">
        <v>1198.8</v>
      </c>
      <c r="C23" s="34" t="s">
        <v>3</v>
      </c>
      <c r="D23" s="35">
        <v>19980</v>
      </c>
    </row>
    <row r="24" spans="1:6" s="31" customFormat="1" ht="15.75" thickBot="1" x14ac:dyDescent="0.3">
      <c r="A24" s="34" t="s">
        <v>110</v>
      </c>
      <c r="B24" s="35">
        <v>1798.2</v>
      </c>
      <c r="C24" s="34" t="s">
        <v>3</v>
      </c>
      <c r="D24" s="35">
        <v>19980</v>
      </c>
    </row>
    <row r="25" spans="1:6" s="31" customFormat="1" ht="15.75" thickBot="1" x14ac:dyDescent="0.3">
      <c r="A25" s="34" t="s">
        <v>111</v>
      </c>
      <c r="B25" s="35">
        <v>1998</v>
      </c>
      <c r="C25" s="34" t="s">
        <v>3</v>
      </c>
      <c r="D25" s="35">
        <v>19980</v>
      </c>
    </row>
    <row r="26" spans="1:6" s="31" customFormat="1" ht="15.75" thickBot="1" x14ac:dyDescent="0.3">
      <c r="A26" s="34" t="s">
        <v>113</v>
      </c>
      <c r="B26" s="35">
        <v>8191.8</v>
      </c>
      <c r="C26" s="34" t="s">
        <v>3</v>
      </c>
      <c r="D26" s="35">
        <v>19980</v>
      </c>
    </row>
    <row r="27" spans="1:6" s="31" customFormat="1" ht="15.75" thickBot="1" x14ac:dyDescent="0.3">
      <c r="A27" s="34" t="s">
        <v>114</v>
      </c>
      <c r="B27" s="35">
        <v>8591.4</v>
      </c>
      <c r="C27" s="34" t="s">
        <v>3</v>
      </c>
      <c r="D27" s="35">
        <v>19980</v>
      </c>
    </row>
    <row r="28" spans="1:6" ht="43.5" outlineLevel="1" thickBot="1" x14ac:dyDescent="0.3">
      <c r="A28" s="1" t="s">
        <v>14</v>
      </c>
      <c r="B28" s="14">
        <f>SUM(B29:B54)</f>
        <v>319709.42</v>
      </c>
      <c r="C28" s="20"/>
      <c r="D28" s="20"/>
      <c r="E28" s="17"/>
      <c r="F28" s="17"/>
    </row>
    <row r="29" spans="1:6" s="31" customFormat="1" ht="15.75" thickBot="1" x14ac:dyDescent="0.3">
      <c r="A29" s="34" t="s">
        <v>67</v>
      </c>
      <c r="B29" s="35">
        <v>489.9</v>
      </c>
      <c r="C29" s="34" t="s">
        <v>34</v>
      </c>
      <c r="D29" s="35">
        <v>1</v>
      </c>
    </row>
    <row r="30" spans="1:6" s="31" customFormat="1" ht="15.75" thickBot="1" x14ac:dyDescent="0.3">
      <c r="A30" s="34" t="s">
        <v>68</v>
      </c>
      <c r="B30" s="35">
        <v>4194.42</v>
      </c>
      <c r="C30" s="34" t="s">
        <v>46</v>
      </c>
      <c r="D30" s="35">
        <v>3</v>
      </c>
    </row>
    <row r="31" spans="1:6" s="31" customFormat="1" ht="15.75" thickBot="1" x14ac:dyDescent="0.3">
      <c r="A31" s="34" t="s">
        <v>41</v>
      </c>
      <c r="B31" s="35">
        <v>5323.44</v>
      </c>
      <c r="C31" s="34" t="s">
        <v>34</v>
      </c>
      <c r="D31" s="35">
        <v>8</v>
      </c>
    </row>
    <row r="32" spans="1:6" s="31" customFormat="1" ht="15.75" thickBot="1" x14ac:dyDescent="0.3">
      <c r="A32" s="34" t="s">
        <v>74</v>
      </c>
      <c r="B32" s="35">
        <v>394.08</v>
      </c>
      <c r="C32" s="34" t="s">
        <v>40</v>
      </c>
      <c r="D32" s="35">
        <v>1</v>
      </c>
    </row>
    <row r="33" spans="1:4" s="31" customFormat="1" ht="15.75" thickBot="1" x14ac:dyDescent="0.3">
      <c r="A33" s="34" t="s">
        <v>75</v>
      </c>
      <c r="B33" s="35">
        <v>466.43</v>
      </c>
      <c r="C33" s="34" t="s">
        <v>40</v>
      </c>
      <c r="D33" s="35">
        <v>1</v>
      </c>
    </row>
    <row r="34" spans="1:4" s="31" customFormat="1" ht="15.75" thickBot="1" x14ac:dyDescent="0.3">
      <c r="A34" s="34" t="s">
        <v>76</v>
      </c>
      <c r="B34" s="35">
        <v>835.52</v>
      </c>
      <c r="C34" s="34" t="s">
        <v>40</v>
      </c>
      <c r="D34" s="35">
        <v>2</v>
      </c>
    </row>
    <row r="35" spans="1:4" s="31" customFormat="1" ht="15.75" thickBot="1" x14ac:dyDescent="0.3">
      <c r="A35" s="34" t="s">
        <v>77</v>
      </c>
      <c r="B35" s="35">
        <v>1669.7</v>
      </c>
      <c r="C35" s="34" t="s">
        <v>34</v>
      </c>
      <c r="D35" s="35">
        <v>5</v>
      </c>
    </row>
    <row r="36" spans="1:4" s="31" customFormat="1" ht="15.75" thickBot="1" x14ac:dyDescent="0.3">
      <c r="A36" s="34" t="s">
        <v>78</v>
      </c>
      <c r="B36" s="35">
        <v>8500.2800000000007</v>
      </c>
      <c r="C36" s="34" t="s">
        <v>34</v>
      </c>
      <c r="D36" s="35">
        <v>4</v>
      </c>
    </row>
    <row r="37" spans="1:4" s="31" customFormat="1" ht="15.75" thickBot="1" x14ac:dyDescent="0.3">
      <c r="A37" s="34" t="s">
        <v>43</v>
      </c>
      <c r="B37" s="35">
        <v>5646.53</v>
      </c>
      <c r="C37" s="34" t="s">
        <v>3</v>
      </c>
      <c r="D37" s="35">
        <v>4.2</v>
      </c>
    </row>
    <row r="38" spans="1:4" s="31" customFormat="1" ht="15.75" thickBot="1" x14ac:dyDescent="0.3">
      <c r="A38" s="34" t="s">
        <v>81</v>
      </c>
      <c r="B38" s="35">
        <v>1272.56</v>
      </c>
      <c r="C38" s="34" t="s">
        <v>34</v>
      </c>
      <c r="D38" s="35">
        <v>4</v>
      </c>
    </row>
    <row r="39" spans="1:4" s="31" customFormat="1" ht="15.75" thickBot="1" x14ac:dyDescent="0.3">
      <c r="A39" s="34" t="s">
        <v>83</v>
      </c>
      <c r="B39" s="35">
        <v>14068.89</v>
      </c>
      <c r="C39" s="34" t="s">
        <v>4</v>
      </c>
      <c r="D39" s="35">
        <v>27</v>
      </c>
    </row>
    <row r="40" spans="1:4" s="31" customFormat="1" ht="15.75" thickBot="1" x14ac:dyDescent="0.3">
      <c r="A40" s="34" t="s">
        <v>47</v>
      </c>
      <c r="B40" s="35">
        <v>4428</v>
      </c>
      <c r="C40" s="34" t="s">
        <v>34</v>
      </c>
      <c r="D40" s="35">
        <v>2</v>
      </c>
    </row>
    <row r="41" spans="1:4" s="31" customFormat="1" ht="15.75" thickBot="1" x14ac:dyDescent="0.3">
      <c r="A41" s="34" t="s">
        <v>47</v>
      </c>
      <c r="B41" s="35">
        <v>358.84</v>
      </c>
      <c r="C41" s="34" t="s">
        <v>34</v>
      </c>
      <c r="D41" s="35">
        <v>1</v>
      </c>
    </row>
    <row r="42" spans="1:4" s="31" customFormat="1" ht="15.75" thickBot="1" x14ac:dyDescent="0.3">
      <c r="A42" s="34" t="s">
        <v>86</v>
      </c>
      <c r="B42" s="35">
        <v>759.77</v>
      </c>
      <c r="C42" s="34" t="s">
        <v>34</v>
      </c>
      <c r="D42" s="35">
        <v>1</v>
      </c>
    </row>
    <row r="43" spans="1:4" s="31" customFormat="1" ht="15.75" thickBot="1" x14ac:dyDescent="0.3">
      <c r="A43" s="34" t="s">
        <v>87</v>
      </c>
      <c r="B43" s="35">
        <v>126559.7</v>
      </c>
      <c r="C43" s="34" t="s">
        <v>40</v>
      </c>
      <c r="D43" s="35">
        <v>1</v>
      </c>
    </row>
    <row r="44" spans="1:4" s="31" customFormat="1" ht="15.75" thickBot="1" x14ac:dyDescent="0.3">
      <c r="A44" s="34" t="s">
        <v>88</v>
      </c>
      <c r="B44" s="35">
        <v>116185</v>
      </c>
      <c r="C44" s="34" t="s">
        <v>40</v>
      </c>
      <c r="D44" s="35">
        <v>1</v>
      </c>
    </row>
    <row r="45" spans="1:4" s="31" customFormat="1" ht="15.75" thickBot="1" x14ac:dyDescent="0.3">
      <c r="A45" s="34" t="s">
        <v>89</v>
      </c>
      <c r="B45" s="35">
        <v>825.27</v>
      </c>
      <c r="C45" s="34" t="s">
        <v>3</v>
      </c>
      <c r="D45" s="35">
        <v>3</v>
      </c>
    </row>
    <row r="46" spans="1:4" s="31" customFormat="1" ht="15.75" thickBot="1" x14ac:dyDescent="0.3">
      <c r="A46" s="34" t="s">
        <v>89</v>
      </c>
      <c r="B46" s="35">
        <v>4517.4399999999996</v>
      </c>
      <c r="C46" s="34" t="s">
        <v>34</v>
      </c>
      <c r="D46" s="35">
        <v>2</v>
      </c>
    </row>
    <row r="47" spans="1:4" s="31" customFormat="1" ht="15.75" thickBot="1" x14ac:dyDescent="0.3">
      <c r="A47" s="34" t="s">
        <v>107</v>
      </c>
      <c r="B47" s="35">
        <v>938.92</v>
      </c>
      <c r="C47" s="34" t="s">
        <v>34</v>
      </c>
      <c r="D47" s="35">
        <v>1</v>
      </c>
    </row>
    <row r="48" spans="1:4" s="31" customFormat="1" ht="15.75" thickBot="1" x14ac:dyDescent="0.3">
      <c r="A48" s="34" t="s">
        <v>108</v>
      </c>
      <c r="B48" s="35">
        <v>6340.38</v>
      </c>
      <c r="C48" s="34" t="s">
        <v>34</v>
      </c>
      <c r="D48" s="35">
        <v>6</v>
      </c>
    </row>
    <row r="49" spans="1:5" s="31" customFormat="1" ht="15.75" thickBot="1" x14ac:dyDescent="0.3">
      <c r="A49" s="34" t="s">
        <v>109</v>
      </c>
      <c r="B49" s="35">
        <v>827.76</v>
      </c>
      <c r="C49" s="34" t="s">
        <v>3</v>
      </c>
      <c r="D49" s="35">
        <v>3</v>
      </c>
    </row>
    <row r="50" spans="1:5" s="31" customFormat="1" ht="15.75" thickBot="1" x14ac:dyDescent="0.3">
      <c r="A50" s="34" t="s">
        <v>49</v>
      </c>
      <c r="B50" s="35">
        <v>1177.92</v>
      </c>
      <c r="C50" s="34" t="s">
        <v>34</v>
      </c>
      <c r="D50" s="35">
        <v>8</v>
      </c>
    </row>
    <row r="51" spans="1:5" s="31" customFormat="1" ht="15.75" thickBot="1" x14ac:dyDescent="0.3">
      <c r="A51" s="34" t="s">
        <v>50</v>
      </c>
      <c r="B51" s="35">
        <v>6156.37</v>
      </c>
      <c r="C51" s="34" t="s">
        <v>34</v>
      </c>
      <c r="D51" s="35">
        <v>11</v>
      </c>
    </row>
    <row r="52" spans="1:5" s="31" customFormat="1" ht="15.75" thickBot="1" x14ac:dyDescent="0.3">
      <c r="A52" s="34" t="s">
        <v>117</v>
      </c>
      <c r="B52" s="35">
        <v>3796.5</v>
      </c>
      <c r="C52" s="34" t="s">
        <v>118</v>
      </c>
      <c r="D52" s="35">
        <v>5</v>
      </c>
    </row>
    <row r="53" spans="1:5" s="31" customFormat="1" ht="15.75" thickBot="1" x14ac:dyDescent="0.3">
      <c r="A53" s="34" t="s">
        <v>119</v>
      </c>
      <c r="B53" s="35">
        <v>1758</v>
      </c>
      <c r="C53" s="34" t="s">
        <v>34</v>
      </c>
      <c r="D53" s="35">
        <v>2</v>
      </c>
    </row>
    <row r="54" spans="1:5" s="31" customFormat="1" ht="15.75" thickBot="1" x14ac:dyDescent="0.3">
      <c r="A54" s="34" t="s">
        <v>120</v>
      </c>
      <c r="B54" s="35">
        <v>2217.8000000000002</v>
      </c>
      <c r="C54" s="34" t="s">
        <v>34</v>
      </c>
      <c r="D54" s="35">
        <v>2</v>
      </c>
    </row>
    <row r="55" spans="1:5" ht="57.75" thickBot="1" x14ac:dyDescent="0.3">
      <c r="A55" s="1" t="s">
        <v>15</v>
      </c>
      <c r="B55" s="14">
        <f>SUM(B56:B76)</f>
        <v>81985.909999999989</v>
      </c>
      <c r="C55" s="15"/>
      <c r="D55" s="16"/>
      <c r="E55" s="21"/>
    </row>
    <row r="56" spans="1:5" s="31" customFormat="1" ht="15.75" thickBot="1" x14ac:dyDescent="0.3">
      <c r="A56" s="34" t="s">
        <v>60</v>
      </c>
      <c r="B56" s="35">
        <v>1889.26</v>
      </c>
      <c r="C56" s="34" t="s">
        <v>34</v>
      </c>
      <c r="D56" s="35">
        <v>1</v>
      </c>
    </row>
    <row r="57" spans="1:5" s="31" customFormat="1" ht="15.75" thickBot="1" x14ac:dyDescent="0.3">
      <c r="A57" s="34" t="s">
        <v>27</v>
      </c>
      <c r="B57" s="35">
        <v>3970.05</v>
      </c>
      <c r="C57" s="34" t="s">
        <v>26</v>
      </c>
      <c r="D57" s="35">
        <v>7</v>
      </c>
    </row>
    <row r="58" spans="1:5" s="31" customFormat="1" ht="15.75" thickBot="1" x14ac:dyDescent="0.3">
      <c r="A58" s="34" t="s">
        <v>63</v>
      </c>
      <c r="B58" s="35">
        <v>1456.54</v>
      </c>
      <c r="C58" s="34" t="s">
        <v>64</v>
      </c>
      <c r="D58" s="35">
        <v>2</v>
      </c>
    </row>
    <row r="59" spans="1:5" s="31" customFormat="1" ht="15.75" thickBot="1" x14ac:dyDescent="0.3">
      <c r="A59" s="34" t="s">
        <v>65</v>
      </c>
      <c r="B59" s="35">
        <v>691.06</v>
      </c>
      <c r="C59" s="34" t="s">
        <v>34</v>
      </c>
      <c r="D59" s="35">
        <v>2</v>
      </c>
    </row>
    <row r="60" spans="1:5" s="31" customFormat="1" ht="15.75" thickBot="1" x14ac:dyDescent="0.3">
      <c r="A60" s="34" t="s">
        <v>66</v>
      </c>
      <c r="B60" s="35">
        <v>3794.19</v>
      </c>
      <c r="C60" s="34" t="s">
        <v>34</v>
      </c>
      <c r="D60" s="35">
        <v>1</v>
      </c>
    </row>
    <row r="61" spans="1:5" s="31" customFormat="1" ht="15.75" thickBot="1" x14ac:dyDescent="0.3">
      <c r="A61" s="34" t="s">
        <v>70</v>
      </c>
      <c r="B61" s="35">
        <v>1810.31</v>
      </c>
      <c r="C61" s="34" t="s">
        <v>71</v>
      </c>
      <c r="D61" s="35">
        <v>1</v>
      </c>
    </row>
    <row r="62" spans="1:5" s="31" customFormat="1" ht="15" customHeight="1" thickBot="1" x14ac:dyDescent="0.3">
      <c r="A62" s="34" t="s">
        <v>35</v>
      </c>
      <c r="B62" s="35">
        <v>1686.96</v>
      </c>
      <c r="C62" s="34" t="s">
        <v>40</v>
      </c>
      <c r="D62" s="35">
        <v>2</v>
      </c>
    </row>
    <row r="63" spans="1:5" s="31" customFormat="1" ht="15.75" thickBot="1" x14ac:dyDescent="0.3">
      <c r="A63" s="34" t="s">
        <v>42</v>
      </c>
      <c r="B63" s="35">
        <v>2812.92</v>
      </c>
      <c r="C63" s="34" t="s">
        <v>34</v>
      </c>
      <c r="D63" s="35">
        <v>6</v>
      </c>
    </row>
    <row r="64" spans="1:5" s="31" customFormat="1" ht="15.75" thickBot="1" x14ac:dyDescent="0.3">
      <c r="A64" s="34" t="s">
        <v>82</v>
      </c>
      <c r="B64" s="35">
        <v>3399.73</v>
      </c>
      <c r="C64" s="34" t="s">
        <v>71</v>
      </c>
      <c r="D64" s="35">
        <v>1</v>
      </c>
    </row>
    <row r="65" spans="1:4" s="31" customFormat="1" ht="15.75" thickBot="1" x14ac:dyDescent="0.3">
      <c r="A65" s="34" t="s">
        <v>45</v>
      </c>
      <c r="B65" s="35">
        <v>588.52</v>
      </c>
      <c r="C65" s="34" t="s">
        <v>4</v>
      </c>
      <c r="D65" s="35">
        <v>2</v>
      </c>
    </row>
    <row r="66" spans="1:4" s="31" customFormat="1" ht="15.75" thickBot="1" x14ac:dyDescent="0.3">
      <c r="A66" s="34" t="s">
        <v>85</v>
      </c>
      <c r="B66" s="35">
        <v>4235.8</v>
      </c>
      <c r="C66" s="34" t="s">
        <v>34</v>
      </c>
      <c r="D66" s="35">
        <v>5</v>
      </c>
    </row>
    <row r="67" spans="1:4" s="31" customFormat="1" ht="15.75" thickBot="1" x14ac:dyDescent="0.3">
      <c r="A67" s="34" t="s">
        <v>90</v>
      </c>
      <c r="B67" s="35">
        <v>11058.32</v>
      </c>
      <c r="C67" s="34" t="s">
        <v>64</v>
      </c>
      <c r="D67" s="35">
        <v>14</v>
      </c>
    </row>
    <row r="68" spans="1:4" s="31" customFormat="1" ht="15.75" thickBot="1" x14ac:dyDescent="0.3">
      <c r="A68" s="34" t="s">
        <v>91</v>
      </c>
      <c r="B68" s="35">
        <v>1148.8800000000001</v>
      </c>
      <c r="C68" s="34" t="s">
        <v>40</v>
      </c>
      <c r="D68" s="35">
        <v>1</v>
      </c>
    </row>
    <row r="69" spans="1:4" s="31" customFormat="1" ht="15.75" thickBot="1" x14ac:dyDescent="0.3">
      <c r="A69" s="34" t="s">
        <v>48</v>
      </c>
      <c r="B69" s="35">
        <v>7123.5</v>
      </c>
      <c r="C69" s="34" t="s">
        <v>34</v>
      </c>
      <c r="D69" s="35">
        <v>5</v>
      </c>
    </row>
    <row r="70" spans="1:4" s="31" customFormat="1" ht="15.75" thickBot="1" x14ac:dyDescent="0.3">
      <c r="A70" s="34" t="s">
        <v>93</v>
      </c>
      <c r="B70" s="35">
        <v>3527.19</v>
      </c>
      <c r="C70" s="34" t="s">
        <v>34</v>
      </c>
      <c r="D70" s="35">
        <v>1</v>
      </c>
    </row>
    <row r="71" spans="1:4" s="31" customFormat="1" ht="15.75" thickBot="1" x14ac:dyDescent="0.3">
      <c r="A71" s="34" t="s">
        <v>96</v>
      </c>
      <c r="B71" s="35">
        <v>16083.6</v>
      </c>
      <c r="C71" s="34" t="s">
        <v>34</v>
      </c>
      <c r="D71" s="35">
        <v>12</v>
      </c>
    </row>
    <row r="72" spans="1:4" s="31" customFormat="1" ht="15.75" thickBot="1" x14ac:dyDescent="0.3">
      <c r="A72" s="34" t="s">
        <v>20</v>
      </c>
      <c r="B72" s="35">
        <v>427.22</v>
      </c>
      <c r="C72" s="34" t="s">
        <v>34</v>
      </c>
      <c r="D72" s="35">
        <v>1</v>
      </c>
    </row>
    <row r="73" spans="1:4" s="31" customFormat="1" ht="15.75" thickBot="1" x14ac:dyDescent="0.3">
      <c r="A73" s="34" t="s">
        <v>112</v>
      </c>
      <c r="B73" s="35">
        <v>8373.2999999999993</v>
      </c>
      <c r="C73" s="34" t="s">
        <v>3</v>
      </c>
      <c r="D73" s="35">
        <v>13</v>
      </c>
    </row>
    <row r="74" spans="1:4" s="31" customFormat="1" ht="15.75" thickBot="1" x14ac:dyDescent="0.3">
      <c r="A74" s="34" t="s">
        <v>116</v>
      </c>
      <c r="B74" s="35">
        <v>843.48</v>
      </c>
      <c r="C74" s="34" t="s">
        <v>40</v>
      </c>
      <c r="D74" s="35">
        <v>1</v>
      </c>
    </row>
    <row r="75" spans="1:4" s="31" customFormat="1" ht="15.75" thickBot="1" x14ac:dyDescent="0.3">
      <c r="A75" s="34" t="s">
        <v>37</v>
      </c>
      <c r="B75" s="35">
        <v>1117.43</v>
      </c>
      <c r="C75" s="34" t="s">
        <v>34</v>
      </c>
      <c r="D75" s="35">
        <v>1</v>
      </c>
    </row>
    <row r="76" spans="1:4" s="31" customFormat="1" ht="15.75" thickBot="1" x14ac:dyDescent="0.3">
      <c r="A76" s="34" t="s">
        <v>25</v>
      </c>
      <c r="B76" s="35">
        <v>5947.65</v>
      </c>
      <c r="C76" s="34" t="s">
        <v>4</v>
      </c>
      <c r="D76" s="35">
        <v>9</v>
      </c>
    </row>
    <row r="77" spans="1:4" s="5" customFormat="1" ht="28.5" x14ac:dyDescent="0.25">
      <c r="A77" s="1" t="s">
        <v>28</v>
      </c>
      <c r="B77" s="2">
        <v>0</v>
      </c>
      <c r="C77" s="3"/>
      <c r="D77" s="4"/>
    </row>
    <row r="78" spans="1:4" s="5" customFormat="1" ht="28.5" x14ac:dyDescent="0.25">
      <c r="A78" s="1" t="s">
        <v>29</v>
      </c>
      <c r="B78" s="2">
        <v>0</v>
      </c>
      <c r="C78" s="3"/>
      <c r="D78" s="4"/>
    </row>
    <row r="79" spans="1:4" s="5" customFormat="1" ht="28.5" x14ac:dyDescent="0.25">
      <c r="A79" s="1" t="s">
        <v>30</v>
      </c>
      <c r="B79" s="2">
        <v>0</v>
      </c>
      <c r="C79" s="3"/>
      <c r="D79" s="4"/>
    </row>
    <row r="80" spans="1:4" s="5" customFormat="1" ht="29.25" thickBot="1" x14ac:dyDescent="0.3">
      <c r="A80" s="1" t="s">
        <v>31</v>
      </c>
      <c r="B80" s="2">
        <f>B81</f>
        <v>0</v>
      </c>
      <c r="C80" s="3"/>
      <c r="D80" s="4"/>
    </row>
    <row r="81" spans="1:4" s="31" customFormat="1" ht="15.75" thickBot="1" x14ac:dyDescent="0.3">
      <c r="A81" s="32"/>
      <c r="B81" s="32"/>
      <c r="C81" s="32"/>
      <c r="D81" s="32"/>
    </row>
    <row r="82" spans="1:4" s="5" customFormat="1" ht="29.25" outlineLevel="2" thickBot="1" x14ac:dyDescent="0.3">
      <c r="A82" s="22" t="s">
        <v>23</v>
      </c>
      <c r="B82" s="23">
        <f>B83+B84</f>
        <v>11888.1</v>
      </c>
      <c r="C82" s="24"/>
      <c r="D82" s="25"/>
    </row>
    <row r="83" spans="1:4" s="31" customFormat="1" ht="15.75" thickBot="1" x14ac:dyDescent="0.3">
      <c r="A83" s="34" t="s">
        <v>97</v>
      </c>
      <c r="B83" s="35">
        <v>5494.5</v>
      </c>
      <c r="C83" s="34" t="s">
        <v>3</v>
      </c>
      <c r="D83" s="35">
        <v>19980</v>
      </c>
    </row>
    <row r="84" spans="1:4" s="31" customFormat="1" ht="15.75" thickBot="1" x14ac:dyDescent="0.3">
      <c r="A84" s="34" t="s">
        <v>98</v>
      </c>
      <c r="B84" s="35">
        <v>6393.6</v>
      </c>
      <c r="C84" s="34" t="s">
        <v>3</v>
      </c>
      <c r="D84" s="35">
        <v>19980</v>
      </c>
    </row>
    <row r="85" spans="1:4" ht="29.25" thickBot="1" x14ac:dyDescent="0.3">
      <c r="A85" s="1" t="s">
        <v>16</v>
      </c>
      <c r="B85" s="14">
        <f>B86+B87</f>
        <v>42117.84</v>
      </c>
      <c r="C85" s="15"/>
      <c r="D85" s="16"/>
    </row>
    <row r="86" spans="1:4" s="31" customFormat="1" ht="15.75" thickBot="1" x14ac:dyDescent="0.3">
      <c r="A86" s="34" t="s">
        <v>94</v>
      </c>
      <c r="B86" s="35">
        <v>20139.84</v>
      </c>
      <c r="C86" s="34" t="s">
        <v>3</v>
      </c>
      <c r="D86" s="35">
        <v>19980</v>
      </c>
    </row>
    <row r="87" spans="1:4" s="31" customFormat="1" ht="15.75" thickBot="1" x14ac:dyDescent="0.3">
      <c r="A87" s="34" t="s">
        <v>95</v>
      </c>
      <c r="B87" s="35">
        <v>21978</v>
      </c>
      <c r="C87" s="34" t="s">
        <v>3</v>
      </c>
      <c r="D87" s="35">
        <v>19980</v>
      </c>
    </row>
    <row r="88" spans="1:4" ht="43.5" thickBot="1" x14ac:dyDescent="0.3">
      <c r="A88" s="1" t="s">
        <v>17</v>
      </c>
      <c r="B88" s="14">
        <f>SUM(B89:B92)</f>
        <v>4606.5</v>
      </c>
      <c r="C88" s="15"/>
      <c r="D88" s="16"/>
    </row>
    <row r="89" spans="1:4" s="31" customFormat="1" ht="15.75" thickBot="1" x14ac:dyDescent="0.3">
      <c r="A89" s="34" t="s">
        <v>38</v>
      </c>
      <c r="B89" s="35">
        <v>3071</v>
      </c>
      <c r="C89" s="34" t="s">
        <v>3</v>
      </c>
      <c r="D89" s="35">
        <v>1850</v>
      </c>
    </row>
    <row r="90" spans="1:4" s="31" customFormat="1" ht="15.75" thickBot="1" x14ac:dyDescent="0.3">
      <c r="A90" s="34" t="s">
        <v>39</v>
      </c>
      <c r="B90" s="35">
        <v>1535.5</v>
      </c>
      <c r="C90" s="34" t="s">
        <v>3</v>
      </c>
      <c r="D90" s="35">
        <v>925</v>
      </c>
    </row>
    <row r="91" spans="1:4" s="31" customFormat="1" ht="15.75" thickBot="1" x14ac:dyDescent="0.3">
      <c r="A91" s="34"/>
      <c r="B91" s="35"/>
      <c r="C91" s="34"/>
      <c r="D91" s="35"/>
    </row>
    <row r="92" spans="1:4" s="31" customFormat="1" ht="15.75" thickBot="1" x14ac:dyDescent="0.3">
      <c r="A92" s="34"/>
      <c r="B92" s="35"/>
      <c r="C92" s="34"/>
      <c r="D92" s="35"/>
    </row>
    <row r="93" spans="1:4" ht="57.75" thickBot="1" x14ac:dyDescent="0.3">
      <c r="A93" s="1" t="s">
        <v>18</v>
      </c>
      <c r="B93" s="14">
        <f>SUM(B94:B104)</f>
        <v>137232.79999999996</v>
      </c>
      <c r="C93" s="15"/>
      <c r="D93" s="16"/>
    </row>
    <row r="94" spans="1:4" s="31" customFormat="1" ht="15.75" thickBot="1" x14ac:dyDescent="0.3">
      <c r="A94" s="34" t="s">
        <v>69</v>
      </c>
      <c r="B94" s="35">
        <v>7945.6</v>
      </c>
      <c r="C94" s="34" t="s">
        <v>34</v>
      </c>
      <c r="D94" s="35">
        <v>1</v>
      </c>
    </row>
    <row r="95" spans="1:4" s="31" customFormat="1" ht="15.75" thickBot="1" x14ac:dyDescent="0.3">
      <c r="A95" s="34" t="s">
        <v>72</v>
      </c>
      <c r="B95" s="35">
        <v>339.66</v>
      </c>
      <c r="C95" s="34" t="s">
        <v>3</v>
      </c>
      <c r="D95" s="35">
        <v>19980</v>
      </c>
    </row>
    <row r="96" spans="1:4" s="31" customFormat="1" ht="15.75" thickBot="1" x14ac:dyDescent="0.3">
      <c r="A96" s="34" t="s">
        <v>73</v>
      </c>
      <c r="B96" s="35">
        <v>339.66</v>
      </c>
      <c r="C96" s="34" t="s">
        <v>3</v>
      </c>
      <c r="D96" s="35">
        <v>19980</v>
      </c>
    </row>
    <row r="97" spans="1:5" s="31" customFormat="1" ht="15.75" thickBot="1" x14ac:dyDescent="0.3">
      <c r="A97" s="34" t="s">
        <v>80</v>
      </c>
      <c r="B97" s="35">
        <v>605.42999999999995</v>
      </c>
      <c r="C97" s="34" t="s">
        <v>34</v>
      </c>
      <c r="D97" s="35">
        <v>9</v>
      </c>
    </row>
    <row r="98" spans="1:5" s="31" customFormat="1" ht="15.75" thickBot="1" x14ac:dyDescent="0.3">
      <c r="A98" s="34" t="s">
        <v>84</v>
      </c>
      <c r="B98" s="35">
        <v>2777.92</v>
      </c>
      <c r="C98" s="34" t="s">
        <v>34</v>
      </c>
      <c r="D98" s="35">
        <v>1</v>
      </c>
    </row>
    <row r="99" spans="1:5" s="31" customFormat="1" ht="15.75" thickBot="1" x14ac:dyDescent="0.3">
      <c r="A99" s="34" t="s">
        <v>92</v>
      </c>
      <c r="B99" s="35">
        <v>1993.92</v>
      </c>
      <c r="C99" s="34" t="s">
        <v>3</v>
      </c>
      <c r="D99" s="35">
        <v>372</v>
      </c>
    </row>
    <row r="100" spans="1:5" s="31" customFormat="1" ht="15.75" thickBot="1" x14ac:dyDescent="0.3">
      <c r="A100" s="34" t="s">
        <v>101</v>
      </c>
      <c r="B100" s="35">
        <v>54069.04</v>
      </c>
      <c r="C100" s="34" t="s">
        <v>3</v>
      </c>
      <c r="D100" s="35">
        <v>17927.400000000001</v>
      </c>
    </row>
    <row r="101" spans="1:5" s="31" customFormat="1" ht="15.75" thickBot="1" x14ac:dyDescent="0.3">
      <c r="A101" s="34" t="s">
        <v>102</v>
      </c>
      <c r="B101" s="35">
        <v>61175.32</v>
      </c>
      <c r="C101" s="34" t="s">
        <v>3</v>
      </c>
      <c r="D101" s="35">
        <v>18261.29</v>
      </c>
    </row>
    <row r="102" spans="1:5" s="31" customFormat="1" ht="15.75" thickBot="1" x14ac:dyDescent="0.3">
      <c r="A102" s="34" t="s">
        <v>105</v>
      </c>
      <c r="B102" s="35">
        <v>2822.18</v>
      </c>
      <c r="C102" s="34" t="s">
        <v>34</v>
      </c>
      <c r="D102" s="35">
        <v>1</v>
      </c>
    </row>
    <row r="103" spans="1:5" s="31" customFormat="1" ht="15.75" thickBot="1" x14ac:dyDescent="0.3">
      <c r="A103" s="34" t="s">
        <v>106</v>
      </c>
      <c r="B103" s="35">
        <v>1901.58</v>
      </c>
      <c r="C103" s="34" t="s">
        <v>34</v>
      </c>
      <c r="D103" s="35">
        <v>1</v>
      </c>
    </row>
    <row r="104" spans="1:5" s="31" customFormat="1" ht="15.75" thickBot="1" x14ac:dyDescent="0.3">
      <c r="A104" s="34" t="s">
        <v>115</v>
      </c>
      <c r="B104" s="35">
        <v>3262.49</v>
      </c>
      <c r="C104" s="34" t="s">
        <v>44</v>
      </c>
      <c r="D104" s="35">
        <v>0.5</v>
      </c>
    </row>
    <row r="105" spans="1:5" x14ac:dyDescent="0.25">
      <c r="A105" s="1" t="s">
        <v>19</v>
      </c>
      <c r="B105" s="14">
        <f>B106+B107</f>
        <v>26817.11</v>
      </c>
      <c r="C105" s="15"/>
      <c r="D105" s="16"/>
    </row>
    <row r="106" spans="1:5" ht="45" x14ac:dyDescent="0.25">
      <c r="A106" s="26" t="s">
        <v>33</v>
      </c>
      <c r="B106" s="27">
        <f>D106*12*5</f>
        <v>4200</v>
      </c>
      <c r="C106" s="19" t="s">
        <v>5</v>
      </c>
      <c r="D106" s="19">
        <v>70</v>
      </c>
    </row>
    <row r="107" spans="1:5" x14ac:dyDescent="0.25">
      <c r="A107" s="18" t="s">
        <v>24</v>
      </c>
      <c r="B107" s="27">
        <v>22617.11</v>
      </c>
      <c r="C107" s="19" t="s">
        <v>36</v>
      </c>
      <c r="D107" s="19"/>
    </row>
    <row r="108" spans="1:5" x14ac:dyDescent="0.25">
      <c r="A108" s="1" t="s">
        <v>57</v>
      </c>
      <c r="B108" s="14">
        <f>B13+B16+B19+B20+B28+B55+B85+B88+B93+B82+B80+B79+B78+B77</f>
        <v>890973.74</v>
      </c>
      <c r="C108" s="19" t="s">
        <v>36</v>
      </c>
      <c r="D108" s="16"/>
      <c r="E108" s="17"/>
    </row>
    <row r="109" spans="1:5" ht="16.5" customHeight="1" x14ac:dyDescent="0.25">
      <c r="A109" s="1" t="s">
        <v>58</v>
      </c>
      <c r="B109" s="14">
        <f>(B108*1.2)+B105</f>
        <v>1095985.598</v>
      </c>
      <c r="C109" s="19" t="s">
        <v>36</v>
      </c>
      <c r="D109" s="16"/>
    </row>
    <row r="110" spans="1:5" x14ac:dyDescent="0.25">
      <c r="A110" s="1" t="s">
        <v>59</v>
      </c>
      <c r="B110" s="14">
        <f>B6+B9-B109+B4</f>
        <v>712108.17820000055</v>
      </c>
      <c r="C110" s="19" t="s">
        <v>36</v>
      </c>
      <c r="D110" s="16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селенгинская 9</vt:lpstr>
      <vt:lpstr>'селенгинская 9'!Область_печати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2019-01-30T00:52:32Z</cp:lastPrinted>
  <dcterms:created xsi:type="dcterms:W3CDTF">2016-03-18T02:51:51Z</dcterms:created>
  <dcterms:modified xsi:type="dcterms:W3CDTF">2023-03-09T01:16:14Z</dcterms:modified>
</cp:coreProperties>
</file>